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tou-my.sharepoint.com/personal/iliepe_ltou_lt/Documents/Desktop/PROJEKTAI/PU-63602026, Kava ir kavos aparatų nuoma/1. PO/"/>
    </mc:Choice>
  </mc:AlternateContent>
  <xr:revisionPtr revIDLastSave="37" documentId="8_{8BE7EF97-951F-4154-9EFB-BB43E7716D0D}" xr6:coauthVersionLast="47" xr6:coauthVersionMax="47" xr10:uidLastSave="{EF11AF4A-71F3-4554-8A17-269FB3C32560}"/>
  <bookViews>
    <workbookView xWindow="-108" yWindow="-108" windowWidth="30936" windowHeight="16776" tabRatio="500" xr2:uid="{00000000-000D-0000-FFFF-FFFF00000000}"/>
  </bookViews>
  <sheets>
    <sheet name="Sheet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5" i="1"/>
  <c r="G24" i="1"/>
  <c r="G23" i="1"/>
  <c r="G22" i="1"/>
  <c r="G21" i="1"/>
  <c r="G20" i="1"/>
  <c r="G19" i="1"/>
  <c r="G18" i="1"/>
  <c r="G17" i="1"/>
  <c r="G16" i="1"/>
  <c r="G15" i="1"/>
  <c r="G14" i="1"/>
  <c r="G26" i="1"/>
  <c r="G11" i="1"/>
  <c r="G8" i="1"/>
  <c r="G7" i="1"/>
  <c r="G6" i="1"/>
  <c r="G5" i="1"/>
  <c r="G4" i="1"/>
  <c r="G29" i="1" l="1"/>
  <c r="G30" i="1" s="1"/>
  <c r="G31" i="1" s="1"/>
</calcChain>
</file>

<file path=xl/sharedStrings.xml><?xml version="1.0" encoding="utf-8"?>
<sst xmlns="http://schemas.openxmlformats.org/spreadsheetml/2006/main" count="76" uniqueCount="59">
  <si>
    <t>Lentelė Nr. 1</t>
  </si>
  <si>
    <t>Eil. Nr.</t>
  </si>
  <si>
    <t>Pavadinimas</t>
  </si>
  <si>
    <t>Tiekėjo siūloma prekė (gamintojas, modelis, aprašymas, parametrai)</t>
  </si>
  <si>
    <t>Mato vnt.</t>
  </si>
  <si>
    <t>1 vnt. įkainis, Eur be PVM **</t>
  </si>
  <si>
    <t>Preliminarus kiekis sutarties galiojimo laikotarpiu</t>
  </si>
  <si>
    <t>Suma € be PVM per 36 mėn</t>
  </si>
  <si>
    <t>1.</t>
  </si>
  <si>
    <t>Kavos aparato, aprašyto Techninės specifikacijos 1.3.1  punkte, nuoma</t>
  </si>
  <si>
    <t>Mėn.</t>
  </si>
  <si>
    <t>2.</t>
  </si>
  <si>
    <t>Kavos aparato, aprašyto Techninės specifikacijos 1.3.2  punkte, nuoma</t>
  </si>
  <si>
    <t>3.</t>
  </si>
  <si>
    <t>Kavos aparato, aprašyto Techninės specifikacijos 1.3.3  punkte, nuoma</t>
  </si>
  <si>
    <t>4.</t>
  </si>
  <si>
    <t>Kavos aparato, aprašyto Techninės specifikacijos 1.3.4  punkte, nuoma</t>
  </si>
  <si>
    <t>5.</t>
  </si>
  <si>
    <t>Kavos pupelės, supakuota po 1 kg (± 100 g) (Tiekėjas turi  pasiūlyti tris kavos pupelių rūšis už tą pačią kainą.)</t>
  </si>
  <si>
    <t>Pakuotė</t>
  </si>
  <si>
    <t>6.</t>
  </si>
  <si>
    <t>Kavos pupelių mišinys, supakuota po 1 kg (± 100 g)  (Tiekėjas turi  pasiūlyti tris kavos pupelių rūšis už tą pačią kainą.)</t>
  </si>
  <si>
    <t>7.</t>
  </si>
  <si>
    <t>Kavos pupelės, be kofeino supakuota po 1 kg (± 100 g)</t>
  </si>
  <si>
    <t>8.</t>
  </si>
  <si>
    <t>Malta kava, supakuota po 500 g (± 50 g)</t>
  </si>
  <si>
    <t>9.</t>
  </si>
  <si>
    <t>Malta kava be kofeino, supakuota po 500 g (± 50 g)</t>
  </si>
  <si>
    <t>10.</t>
  </si>
  <si>
    <t>Malta kava, supakuota po 250 g (± 50 g)</t>
  </si>
  <si>
    <t>11.</t>
  </si>
  <si>
    <t>Malta kava be kofeino, supakuota po 250 g (± 50 g)</t>
  </si>
  <si>
    <t>12.</t>
  </si>
  <si>
    <t>Tirpi kava 100 g</t>
  </si>
  <si>
    <t>13.</t>
  </si>
  <si>
    <t>Karšto šokolado milteliai 300 g (± 50g)</t>
  </si>
  <si>
    <t>14.</t>
  </si>
  <si>
    <t>Pienas, 2-2,5 % riebumo. Talpa 1 litras (± 100 ml).</t>
  </si>
  <si>
    <t>Talpa</t>
  </si>
  <si>
    <t>15.</t>
  </si>
  <si>
    <t>Pienas, 3,2-3,5 % riebumo. Talpa 1 litras (± 100 ml).</t>
  </si>
  <si>
    <t>16.</t>
  </si>
  <si>
    <t>Pienas be laktozės, 1,5-3,5% riebumo. Talpa 1 litras (± 100 ml).</t>
  </si>
  <si>
    <t>17.</t>
  </si>
  <si>
    <t>Augalinis gėrimas. Talpa 1 litras (± 100 ml)</t>
  </si>
  <si>
    <t>18.</t>
  </si>
  <si>
    <t>Sirupas kavai. Talpa 1 litras (± 100 ml).</t>
  </si>
  <si>
    <t>19.</t>
  </si>
  <si>
    <t>Vienkartiniai popieriniai puodeliai (180-380 ml)</t>
  </si>
  <si>
    <t>Vienetai</t>
  </si>
  <si>
    <t>20.</t>
  </si>
  <si>
    <t>Vienkartiniai dangteliai iš ekologiškų, suyrančių medžiagų, atitinkantys puodelių dydį</t>
  </si>
  <si>
    <t>21.</t>
  </si>
  <si>
    <t>Mediniai vienkartiniai maišikliai</t>
  </si>
  <si>
    <t>Pasiūlymo kaina Eur be PVM*</t>
  </si>
  <si>
    <t>PVM</t>
  </si>
  <si>
    <t>Pasiūlymo kaina Eur su PVM</t>
  </si>
  <si>
    <t>*Pasiūlymo kaina Eur be PVM nurodyta Pasiūlymų vertinimui naudojama suma bus naudojama tik Pasiūlymų palyginimui ir Laimėjusio tiekėjo nustatymui.</t>
  </si>
  <si>
    <t>** Pasiūlymo kaina (įskaitant ir visas kainos sudėtines dalis bei įkainius) nurodoma eurais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</si>
</sst>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6" x14ac:knownFonts="1"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89013336588644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"/>
  <sheetViews>
    <sheetView tabSelected="1" topLeftCell="B1" zoomScaleNormal="100" workbookViewId="0">
      <selection activeCell="E16" sqref="E16"/>
    </sheetView>
  </sheetViews>
  <sheetFormatPr defaultColWidth="9.109375" defaultRowHeight="14.4" x14ac:dyDescent="0.3"/>
  <cols>
    <col min="1" max="1" width="8" customWidth="1"/>
    <col min="2" max="2" width="54" customWidth="1"/>
    <col min="3" max="3" width="49" customWidth="1"/>
    <col min="5" max="5" width="14.5546875" customWidth="1"/>
    <col min="6" max="6" width="19" customWidth="1"/>
    <col min="7" max="7" width="16.5546875" customWidth="1"/>
  </cols>
  <sheetData>
    <row r="2" spans="1:9" ht="14.25" customHeight="1" x14ac:dyDescent="0.3">
      <c r="B2" t="s">
        <v>0</v>
      </c>
      <c r="I2" s="1"/>
    </row>
    <row r="3" spans="1:9" ht="39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I3" s="1"/>
    </row>
    <row r="4" spans="1:9" ht="32.25" customHeight="1" x14ac:dyDescent="0.3">
      <c r="A4" s="4" t="s">
        <v>8</v>
      </c>
      <c r="B4" s="5" t="s">
        <v>9</v>
      </c>
      <c r="C4" s="6"/>
      <c r="D4" s="4" t="s">
        <v>10</v>
      </c>
      <c r="E4" s="7">
        <v>0</v>
      </c>
      <c r="F4" s="4">
        <v>5</v>
      </c>
      <c r="G4" s="8">
        <f>E4*F4*36</f>
        <v>0</v>
      </c>
      <c r="I4" s="1"/>
    </row>
    <row r="5" spans="1:9" ht="36" customHeight="1" x14ac:dyDescent="0.3">
      <c r="A5" s="4" t="s">
        <v>11</v>
      </c>
      <c r="B5" s="5" t="s">
        <v>12</v>
      </c>
      <c r="C5" s="6"/>
      <c r="D5" s="4" t="s">
        <v>10</v>
      </c>
      <c r="E5" s="7">
        <v>0</v>
      </c>
      <c r="F5" s="4">
        <v>12</v>
      </c>
      <c r="G5" s="8">
        <f>E5*F5*36</f>
        <v>0</v>
      </c>
      <c r="I5" s="1"/>
    </row>
    <row r="6" spans="1:9" ht="41.4" customHeight="1" x14ac:dyDescent="0.3">
      <c r="A6" s="4" t="s">
        <v>13</v>
      </c>
      <c r="B6" s="5" t="s">
        <v>14</v>
      </c>
      <c r="C6" s="6"/>
      <c r="D6" s="4" t="s">
        <v>10</v>
      </c>
      <c r="E6" s="7">
        <v>0</v>
      </c>
      <c r="F6" s="4">
        <v>2</v>
      </c>
      <c r="G6" s="8">
        <f>E6*F6*36</f>
        <v>0</v>
      </c>
      <c r="I6" s="1"/>
    </row>
    <row r="7" spans="1:9" ht="33" customHeight="1" x14ac:dyDescent="0.3">
      <c r="A7" s="4" t="s">
        <v>15</v>
      </c>
      <c r="B7" s="5" t="s">
        <v>16</v>
      </c>
      <c r="C7" s="6"/>
      <c r="D7" s="4" t="s">
        <v>10</v>
      </c>
      <c r="E7" s="7">
        <v>0</v>
      </c>
      <c r="F7" s="4">
        <v>1</v>
      </c>
      <c r="G7" s="8">
        <f>E7*F7*36</f>
        <v>0</v>
      </c>
      <c r="I7" s="1"/>
    </row>
    <row r="8" spans="1:9" ht="14.25" customHeight="1" x14ac:dyDescent="0.3">
      <c r="A8" s="11" t="s">
        <v>17</v>
      </c>
      <c r="B8" s="21" t="s">
        <v>18</v>
      </c>
      <c r="C8" s="6"/>
      <c r="D8" s="11" t="s">
        <v>19</v>
      </c>
      <c r="E8" s="14">
        <v>0</v>
      </c>
      <c r="F8" s="11">
        <v>3000</v>
      </c>
      <c r="G8" s="17">
        <f>F8*E8</f>
        <v>0</v>
      </c>
      <c r="I8" s="1"/>
    </row>
    <row r="9" spans="1:9" ht="14.25" customHeight="1" x14ac:dyDescent="0.3">
      <c r="A9" s="12"/>
      <c r="B9" s="12"/>
      <c r="C9" s="6"/>
      <c r="D9" s="12"/>
      <c r="E9" s="15"/>
      <c r="F9" s="12"/>
      <c r="G9" s="12"/>
      <c r="I9" s="1"/>
    </row>
    <row r="10" spans="1:9" ht="14.25" customHeight="1" x14ac:dyDescent="0.3">
      <c r="A10" s="13"/>
      <c r="B10" s="13"/>
      <c r="C10" s="6"/>
      <c r="D10" s="13"/>
      <c r="E10" s="16"/>
      <c r="F10" s="13"/>
      <c r="G10" s="13"/>
      <c r="I10" s="1"/>
    </row>
    <row r="11" spans="1:9" ht="14.25" customHeight="1" x14ac:dyDescent="0.3">
      <c r="A11" s="11" t="s">
        <v>20</v>
      </c>
      <c r="B11" s="21" t="s">
        <v>21</v>
      </c>
      <c r="C11" s="6"/>
      <c r="D11" s="11" t="s">
        <v>19</v>
      </c>
      <c r="E11" s="14">
        <v>0</v>
      </c>
      <c r="F11" s="11">
        <v>4000</v>
      </c>
      <c r="G11" s="17">
        <f>F11*E11</f>
        <v>0</v>
      </c>
      <c r="I11" s="1"/>
    </row>
    <row r="12" spans="1:9" ht="14.25" customHeight="1" x14ac:dyDescent="0.3">
      <c r="A12" s="12"/>
      <c r="B12" s="12"/>
      <c r="C12" s="6"/>
      <c r="D12" s="12"/>
      <c r="E12" s="15"/>
      <c r="F12" s="12"/>
      <c r="G12" s="12"/>
      <c r="I12" s="1"/>
    </row>
    <row r="13" spans="1:9" ht="14.25" customHeight="1" x14ac:dyDescent="0.3">
      <c r="A13" s="13"/>
      <c r="B13" s="13"/>
      <c r="C13" s="6"/>
      <c r="D13" s="13"/>
      <c r="E13" s="16"/>
      <c r="F13" s="13"/>
      <c r="G13" s="13"/>
      <c r="I13" s="1"/>
    </row>
    <row r="14" spans="1:9" ht="14.25" customHeight="1" x14ac:dyDescent="0.3">
      <c r="A14" s="4" t="s">
        <v>22</v>
      </c>
      <c r="B14" s="5" t="s">
        <v>23</v>
      </c>
      <c r="C14" s="6"/>
      <c r="D14" s="4" t="s">
        <v>19</v>
      </c>
      <c r="E14" s="7">
        <v>0</v>
      </c>
      <c r="F14" s="4">
        <v>1000</v>
      </c>
      <c r="G14" s="8">
        <f t="shared" ref="G14:G25" si="0">F14*E14</f>
        <v>0</v>
      </c>
    </row>
    <row r="15" spans="1:9" ht="14.25" customHeight="1" x14ac:dyDescent="0.3">
      <c r="A15" s="4" t="s">
        <v>24</v>
      </c>
      <c r="B15" s="5" t="s">
        <v>25</v>
      </c>
      <c r="C15" s="6"/>
      <c r="D15" s="4" t="s">
        <v>19</v>
      </c>
      <c r="E15" s="7">
        <v>0</v>
      </c>
      <c r="F15" s="4">
        <v>300</v>
      </c>
      <c r="G15" s="8">
        <f t="shared" si="0"/>
        <v>0</v>
      </c>
    </row>
    <row r="16" spans="1:9" ht="14.25" customHeight="1" x14ac:dyDescent="0.3">
      <c r="A16" s="4" t="s">
        <v>26</v>
      </c>
      <c r="B16" s="5" t="s">
        <v>27</v>
      </c>
      <c r="C16" s="6"/>
      <c r="D16" s="4" t="s">
        <v>19</v>
      </c>
      <c r="E16" s="7">
        <v>0</v>
      </c>
      <c r="F16" s="4">
        <v>200</v>
      </c>
      <c r="G16" s="8">
        <f t="shared" si="0"/>
        <v>0</v>
      </c>
    </row>
    <row r="17" spans="1:7" ht="14.25" customHeight="1" x14ac:dyDescent="0.3">
      <c r="A17" s="4" t="s">
        <v>28</v>
      </c>
      <c r="B17" s="5" t="s">
        <v>29</v>
      </c>
      <c r="C17" s="6"/>
      <c r="D17" s="4" t="s">
        <v>19</v>
      </c>
      <c r="E17" s="7">
        <v>0</v>
      </c>
      <c r="F17" s="4">
        <v>300</v>
      </c>
      <c r="G17" s="8">
        <f t="shared" si="0"/>
        <v>0</v>
      </c>
    </row>
    <row r="18" spans="1:7" ht="14.25" customHeight="1" x14ac:dyDescent="0.3">
      <c r="A18" s="4" t="s">
        <v>30</v>
      </c>
      <c r="B18" s="5" t="s">
        <v>31</v>
      </c>
      <c r="C18" s="6"/>
      <c r="D18" s="4" t="s">
        <v>19</v>
      </c>
      <c r="E18" s="7">
        <v>0</v>
      </c>
      <c r="F18" s="4">
        <v>100</v>
      </c>
      <c r="G18" s="8">
        <f t="shared" si="0"/>
        <v>0</v>
      </c>
    </row>
    <row r="19" spans="1:7" ht="14.25" customHeight="1" x14ac:dyDescent="0.3">
      <c r="A19" s="4" t="s">
        <v>32</v>
      </c>
      <c r="B19" s="5" t="s">
        <v>33</v>
      </c>
      <c r="C19" s="6"/>
      <c r="D19" s="4" t="s">
        <v>19</v>
      </c>
      <c r="E19" s="7">
        <v>0</v>
      </c>
      <c r="F19" s="4">
        <v>100</v>
      </c>
      <c r="G19" s="8">
        <f t="shared" si="0"/>
        <v>0</v>
      </c>
    </row>
    <row r="20" spans="1:7" ht="14.25" customHeight="1" x14ac:dyDescent="0.3">
      <c r="A20" s="4" t="s">
        <v>34</v>
      </c>
      <c r="B20" s="5" t="s">
        <v>35</v>
      </c>
      <c r="C20" s="6"/>
      <c r="D20" s="4" t="s">
        <v>19</v>
      </c>
      <c r="E20" s="7">
        <v>0</v>
      </c>
      <c r="F20" s="4">
        <v>500</v>
      </c>
      <c r="G20" s="8">
        <f t="shared" si="0"/>
        <v>0</v>
      </c>
    </row>
    <row r="21" spans="1:7" ht="14.25" customHeight="1" x14ac:dyDescent="0.3">
      <c r="A21" s="4" t="s">
        <v>36</v>
      </c>
      <c r="B21" s="5" t="s">
        <v>37</v>
      </c>
      <c r="C21" s="6"/>
      <c r="D21" s="4" t="s">
        <v>38</v>
      </c>
      <c r="E21" s="7">
        <v>0</v>
      </c>
      <c r="F21" s="4">
        <v>4000</v>
      </c>
      <c r="G21" s="8">
        <f t="shared" si="0"/>
        <v>0</v>
      </c>
    </row>
    <row r="22" spans="1:7" ht="14.25" customHeight="1" x14ac:dyDescent="0.3">
      <c r="A22" s="4" t="s">
        <v>39</v>
      </c>
      <c r="B22" s="5" t="s">
        <v>40</v>
      </c>
      <c r="C22" s="6"/>
      <c r="D22" s="4" t="s">
        <v>38</v>
      </c>
      <c r="E22" s="7">
        <v>0</v>
      </c>
      <c r="F22" s="4">
        <v>8000</v>
      </c>
      <c r="G22" s="8">
        <f t="shared" si="0"/>
        <v>0</v>
      </c>
    </row>
    <row r="23" spans="1:7" ht="14.25" customHeight="1" x14ac:dyDescent="0.3">
      <c r="A23" s="4" t="s">
        <v>41</v>
      </c>
      <c r="B23" s="5" t="s">
        <v>42</v>
      </c>
      <c r="C23" s="6"/>
      <c r="D23" s="4" t="s">
        <v>38</v>
      </c>
      <c r="E23" s="7">
        <v>0</v>
      </c>
      <c r="F23" s="4">
        <v>1000</v>
      </c>
      <c r="G23" s="8">
        <f t="shared" si="0"/>
        <v>0</v>
      </c>
    </row>
    <row r="24" spans="1:7" ht="14.25" customHeight="1" x14ac:dyDescent="0.3">
      <c r="A24" s="4" t="s">
        <v>43</v>
      </c>
      <c r="B24" s="5" t="s">
        <v>44</v>
      </c>
      <c r="C24" s="6"/>
      <c r="D24" s="4" t="s">
        <v>38</v>
      </c>
      <c r="E24" s="7">
        <v>0</v>
      </c>
      <c r="F24" s="4">
        <v>1000</v>
      </c>
      <c r="G24" s="8">
        <f t="shared" si="0"/>
        <v>0</v>
      </c>
    </row>
    <row r="25" spans="1:7" ht="14.25" customHeight="1" x14ac:dyDescent="0.3">
      <c r="A25" s="4" t="s">
        <v>45</v>
      </c>
      <c r="B25" s="5" t="s">
        <v>46</v>
      </c>
      <c r="C25" s="6"/>
      <c r="D25" s="4" t="s">
        <v>38</v>
      </c>
      <c r="E25" s="7">
        <v>0</v>
      </c>
      <c r="F25" s="4">
        <v>500</v>
      </c>
      <c r="G25" s="8">
        <f t="shared" si="0"/>
        <v>0</v>
      </c>
    </row>
    <row r="26" spans="1:7" ht="14.25" customHeight="1" x14ac:dyDescent="0.3">
      <c r="A26" s="4" t="s">
        <v>47</v>
      </c>
      <c r="B26" s="5" t="s">
        <v>48</v>
      </c>
      <c r="C26" s="6"/>
      <c r="D26" s="4" t="s">
        <v>49</v>
      </c>
      <c r="E26" s="9">
        <v>0</v>
      </c>
      <c r="F26" s="4">
        <v>5000</v>
      </c>
      <c r="G26" s="8">
        <f t="shared" ref="G26" si="1">F26*E26</f>
        <v>0</v>
      </c>
    </row>
    <row r="27" spans="1:7" ht="29.25" customHeight="1" x14ac:dyDescent="0.3">
      <c r="A27" s="4" t="s">
        <v>50</v>
      </c>
      <c r="B27" s="5" t="s">
        <v>51</v>
      </c>
      <c r="C27" s="5"/>
      <c r="D27" s="4" t="s">
        <v>49</v>
      </c>
      <c r="E27" s="9">
        <v>0</v>
      </c>
      <c r="F27" s="4">
        <v>5000</v>
      </c>
      <c r="G27" s="8">
        <f>F27*E27</f>
        <v>0</v>
      </c>
    </row>
    <row r="28" spans="1:7" ht="14.25" customHeight="1" x14ac:dyDescent="0.3">
      <c r="A28" s="4" t="s">
        <v>52</v>
      </c>
      <c r="B28" s="5" t="s">
        <v>53</v>
      </c>
      <c r="C28" s="5"/>
      <c r="D28" s="4" t="s">
        <v>49</v>
      </c>
      <c r="E28" s="9">
        <v>0</v>
      </c>
      <c r="F28" s="4">
        <v>6000</v>
      </c>
      <c r="G28" s="8">
        <f>F28*E28</f>
        <v>0</v>
      </c>
    </row>
    <row r="29" spans="1:7" ht="14.25" customHeight="1" x14ac:dyDescent="0.3">
      <c r="A29" s="18" t="s">
        <v>54</v>
      </c>
      <c r="B29" s="19"/>
      <c r="C29" s="19"/>
      <c r="D29" s="19"/>
      <c r="E29" s="19"/>
      <c r="F29" s="20"/>
      <c r="G29" s="10">
        <f>SUM(G4:G28)</f>
        <v>0</v>
      </c>
    </row>
    <row r="30" spans="1:7" ht="14.25" customHeight="1" x14ac:dyDescent="0.3">
      <c r="A30" s="18" t="s">
        <v>55</v>
      </c>
      <c r="B30" s="19"/>
      <c r="C30" s="19"/>
      <c r="D30" s="19"/>
      <c r="E30" s="19"/>
      <c r="F30" s="20"/>
      <c r="G30" s="10">
        <f>+G29*0.21</f>
        <v>0</v>
      </c>
    </row>
    <row r="31" spans="1:7" ht="14.25" customHeight="1" x14ac:dyDescent="0.3">
      <c r="A31" s="18" t="s">
        <v>56</v>
      </c>
      <c r="B31" s="19"/>
      <c r="C31" s="19"/>
      <c r="D31" s="19"/>
      <c r="E31" s="19"/>
      <c r="F31" s="20"/>
      <c r="G31" s="10">
        <f>+G29+G30</f>
        <v>0</v>
      </c>
    </row>
    <row r="32" spans="1:7" ht="14.25" customHeight="1" x14ac:dyDescent="0.3">
      <c r="A32" s="1"/>
      <c r="B32" s="1" t="s">
        <v>57</v>
      </c>
      <c r="C32" s="1"/>
      <c r="D32" s="1"/>
      <c r="E32" s="1"/>
      <c r="F32" s="1"/>
      <c r="G32" s="1"/>
    </row>
    <row r="33" spans="2:3" ht="14.25" customHeight="1" x14ac:dyDescent="0.3">
      <c r="B33" s="1" t="s">
        <v>58</v>
      </c>
      <c r="C33" s="1"/>
    </row>
  </sheetData>
  <sheetProtection sheet="1" objects="1" scenarios="1" selectLockedCells="1"/>
  <mergeCells count="15">
    <mergeCell ref="A8:A10"/>
    <mergeCell ref="E8:E10"/>
    <mergeCell ref="G11:G13"/>
    <mergeCell ref="A31:F31"/>
    <mergeCell ref="D11:D13"/>
    <mergeCell ref="A11:A13"/>
    <mergeCell ref="A30:F30"/>
    <mergeCell ref="E11:E13"/>
    <mergeCell ref="D8:D10"/>
    <mergeCell ref="B8:B10"/>
    <mergeCell ref="B11:B13"/>
    <mergeCell ref="F11:F13"/>
    <mergeCell ref="A29:F29"/>
    <mergeCell ref="G8:G10"/>
    <mergeCell ref="F8:F10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</documentManagement>
</p:properties>
</file>

<file path=customXml/itemProps1.xml><?xml version="1.0" encoding="utf-8"?>
<ds:datastoreItem xmlns:ds="http://schemas.openxmlformats.org/officeDocument/2006/customXml" ds:itemID="{D50EF2CC-A024-4916-A0B3-91521A5A04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606FAE-0471-4F64-996A-A61B808B6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2400AA-B50C-4701-8FC7-73AFA99B4847}">
  <ds:schemaRefs>
    <ds:schemaRef ds:uri="http://schemas.microsoft.com/office/2006/metadata/properties"/>
    <ds:schemaRef ds:uri="http://schemas.microsoft.com/office/infopath/2007/PartnerControls"/>
    <ds:schemaRef ds:uri="99d0408b-8311-495b-85d1-8ab2a7a8f309"/>
    <ds:schemaRef ds:uri="http://schemas.microsoft.com/sharepoint/v3"/>
    <ds:schemaRef ds:uri="792cc0e5-78ed-4bf2-9e00-f1b9f65a55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Reda Budreikaitė</dc:creator>
  <cp:keywords/>
  <dc:description/>
  <cp:lastModifiedBy>Inga Liepė</cp:lastModifiedBy>
  <cp:revision>0</cp:revision>
  <dcterms:created xsi:type="dcterms:W3CDTF">2024-03-27T13:59:28Z</dcterms:created>
  <dcterms:modified xsi:type="dcterms:W3CDTF">2026-06-30T09:41:41Z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ActionId">
    <vt:lpwstr>55761ddf-1577-4048-b599-aa7ccd9fb43e</vt:lpwstr>
  </property>
  <property fmtid="{D5CDD505-2E9C-101B-9397-08002B2CF9AE}" pid="3" name="MSIP_Label_5f970b48-b4ba-4601-a650-0307d8a96e2e_ContentBits">
    <vt:lpwstr>0</vt:lpwstr>
  </property>
  <property fmtid="{D5CDD505-2E9C-101B-9397-08002B2CF9AE}" pid="4" name="MSIP_Label_5f970b48-b4ba-4601-a650-0307d8a96e2e_Enabled">
    <vt:lpwstr>true</vt:lpwstr>
  </property>
  <property fmtid="{D5CDD505-2E9C-101B-9397-08002B2CF9AE}" pid="5" name="MSIP_Label_5f970b48-b4ba-4601-a650-0307d8a96e2e_Method">
    <vt:lpwstr>Standard</vt:lpwstr>
  </property>
  <property fmtid="{D5CDD505-2E9C-101B-9397-08002B2CF9AE}" pid="6" name="MSIP_Label_5f970b48-b4ba-4601-a650-0307d8a96e2e_Name">
    <vt:lpwstr>Viešas</vt:lpwstr>
  </property>
  <property fmtid="{D5CDD505-2E9C-101B-9397-08002B2CF9AE}" pid="7" name="MSIP_Label_5f970b48-b4ba-4601-a650-0307d8a96e2e_SetDate">
    <vt:lpwstr>2026-06-08T18:39:41Z</vt:lpwstr>
  </property>
  <property fmtid="{D5CDD505-2E9C-101B-9397-08002B2CF9AE}" pid="8" name="MSIP_Label_5f970b48-b4ba-4601-a650-0307d8a96e2e_SiteId">
    <vt:lpwstr>d920b0a3-f4e5-4e0b-85a4-54e4d7dc3fb9</vt:lpwstr>
  </property>
  <property fmtid="{D5CDD505-2E9C-101B-9397-08002B2CF9AE}" pid="9" name="MSIP_Label_5f970b48-b4ba-4601-a650-0307d8a96e2e_Tag">
    <vt:lpwstr>10, 3, 0, 1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